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ORESHKINA\Users\Public\"/>
    </mc:Choice>
  </mc:AlternateContent>
  <bookViews>
    <workbookView xWindow="0" yWindow="0" windowWidth="28800" windowHeight="12435"/>
  </bookViews>
  <sheets>
    <sheet name="расч" sheetId="1" r:id="rId1"/>
    <sheet name="Лист2" sheetId="2" r:id="rId2"/>
  </sheets>
  <calcPr calcId="152511" iterateDelta="1E-4"/>
</workbook>
</file>

<file path=xl/calcChain.xml><?xml version="1.0" encoding="utf-8"?>
<calcChain xmlns="http://schemas.openxmlformats.org/spreadsheetml/2006/main">
  <c r="D16" i="2" l="1"/>
  <c r="D12" i="2"/>
  <c r="D11" i="2"/>
  <c r="D10" i="2"/>
  <c r="D9" i="2"/>
  <c r="D8" i="2"/>
  <c r="D7" i="2"/>
  <c r="D6" i="2"/>
  <c r="D5" i="2"/>
  <c r="G14" i="1"/>
  <c r="H11" i="1" s="1"/>
  <c r="E14" i="1"/>
  <c r="F12" i="1" s="1"/>
  <c r="K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H4" i="1" l="1"/>
  <c r="H6" i="1"/>
  <c r="H8" i="1"/>
  <c r="H10" i="1"/>
  <c r="H12" i="1"/>
  <c r="I12" i="1" s="1"/>
  <c r="J12" i="1" s="1"/>
  <c r="F5" i="1"/>
  <c r="F7" i="1"/>
  <c r="F9" i="1"/>
  <c r="I9" i="1" s="1"/>
  <c r="J9" i="1" s="1"/>
  <c r="F11" i="1"/>
  <c r="I11" i="1" s="1"/>
  <c r="J11" i="1" s="1"/>
  <c r="H5" i="1"/>
  <c r="H7" i="1"/>
  <c r="H9" i="1"/>
  <c r="F4" i="1"/>
  <c r="I4" i="1" s="1"/>
  <c r="J4" i="1" s="1"/>
  <c r="F6" i="1"/>
  <c r="I6" i="1" s="1"/>
  <c r="J6" i="1" s="1"/>
  <c r="F8" i="1"/>
  <c r="I8" i="1" s="1"/>
  <c r="J8" i="1" s="1"/>
  <c r="F10" i="1"/>
  <c r="I7" i="1" l="1"/>
  <c r="J7" i="1" s="1"/>
  <c r="I10" i="1"/>
  <c r="J10" i="1" s="1"/>
  <c r="I5" i="1"/>
  <c r="J5" i="1" s="1"/>
  <c r="J13" i="1"/>
</calcChain>
</file>

<file path=xl/sharedStrings.xml><?xml version="1.0" encoding="utf-8"?>
<sst xmlns="http://schemas.openxmlformats.org/spreadsheetml/2006/main" count="39" uniqueCount="39">
  <si>
    <t>Расчет на 2025 год</t>
  </si>
  <si>
    <t>Приложение № 1 к соглашению</t>
  </si>
  <si>
    <t>№</t>
  </si>
  <si>
    <t>Наименование муниципального образования</t>
  </si>
  <si>
    <t>Расходы на оплату труда (з/п за 12-ть месяцев главного специалиста с начислениями -799,2 тыс. рублей фонда оплаты труда    тыс. руб. (с учетом увеличения з/пл. С 01.10.2025г)</t>
  </si>
  <si>
    <t>Коэфф. инных затрат</t>
  </si>
  <si>
    <r>
      <t xml:space="preserve">Расходы поселений за </t>
    </r>
    <r>
      <rPr>
        <sz val="14"/>
        <color theme="1"/>
        <rFont val="Times New Roman"/>
        <family val="1"/>
        <charset val="204"/>
      </rPr>
      <t>2023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году тыс. руб.</t>
    </r>
  </si>
  <si>
    <t>Коэфф. объема расходов</t>
  </si>
  <si>
    <t>Численность населения на 01.01.2024г.    чел.</t>
  </si>
  <si>
    <t>Коэфф. Численности населения</t>
  </si>
  <si>
    <t>Коэфф. объема работ  (гр.6+гр.8)/2</t>
  </si>
  <si>
    <t>Объем межбюджетных трансфертов (гр.3*гр.4*гр.9) тыс. руб.</t>
  </si>
  <si>
    <t>округление</t>
  </si>
  <si>
    <t>Новокубанское г/п</t>
  </si>
  <si>
    <t>Бесскорбненское с/п</t>
  </si>
  <si>
    <t>Верхнекубанское с/п</t>
  </si>
  <si>
    <t>Ковалевское с/п</t>
  </si>
  <si>
    <t>Ляпинское с/п</t>
  </si>
  <si>
    <t>Новосельское с/п</t>
  </si>
  <si>
    <t>Прикубанское с/п</t>
  </si>
  <si>
    <t>Прочноокопское с/п</t>
  </si>
  <si>
    <t>Советское с/п</t>
  </si>
  <si>
    <t>Средний показатель по поселениям</t>
  </si>
  <si>
    <t>Итого:</t>
  </si>
  <si>
    <t>825,4 тыс. рублей з/плата с учетом увеличения на 7,4 % с 01.10.2025г з/пл</t>
  </si>
  <si>
    <t>Расчет фонда главного специалиста отдела муниципального надзора и контроля</t>
  </si>
  <si>
    <t>Количество должностных окладов в соответствии с трудовым договором</t>
  </si>
  <si>
    <t>размер оклада</t>
  </si>
  <si>
    <t>оклад</t>
  </si>
  <si>
    <t>классный чин</t>
  </si>
  <si>
    <t>ежемесячное денежное поощрение</t>
  </si>
  <si>
    <t>особые условия службы</t>
  </si>
  <si>
    <t>выслуга лет</t>
  </si>
  <si>
    <t>премия+экон</t>
  </si>
  <si>
    <t>матер.помощь</t>
  </si>
  <si>
    <t>Расчет фонда</t>
  </si>
  <si>
    <t>7245*86/12*9 =</t>
  </si>
  <si>
    <t>С 01.10.2025 на 7,4%</t>
  </si>
  <si>
    <t>итого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</si>
</sst>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0000000"/>
    <numFmt numFmtId="166" formatCode="0.0000"/>
    <numFmt numFmtId="167" formatCode="#,##0&quot;   &quot;;[Red]&quot;-&quot;#,##0&quot;   &quot;"/>
    <numFmt numFmtId="168" formatCode="&quot; &quot;#,##0.00&quot;    &quot;;&quot;-&quot;#,##0.00&quot;    &quot;;&quot; &quot;&quot;-&quot;#&quot;    &quot;;&quot; &quot;@&quot; &quot;"/>
  </numFmts>
  <fonts count="23">
    <font>
      <sz val="10"/>
      <color theme="1"/>
      <name val="Liberation Sans"/>
      <charset val="204"/>
    </font>
    <font>
      <sz val="10"/>
      <color theme="1"/>
      <name val="Liberation Sans"/>
      <charset val="204"/>
    </font>
    <font>
      <b/>
      <sz val="10"/>
      <color rgb="FF000000"/>
      <name val="Liberation Sans"/>
      <charset val="204"/>
    </font>
    <font>
      <sz val="10"/>
      <color rgb="FFFFFFFF"/>
      <name val="Liberation Sans"/>
      <charset val="204"/>
    </font>
    <font>
      <sz val="10"/>
      <color rgb="FFCC0000"/>
      <name val="Liberation Sans"/>
      <charset val="204"/>
    </font>
    <font>
      <sz val="11"/>
      <color rgb="FF000000"/>
      <name val="Calibri"/>
      <family val="2"/>
      <charset val="204"/>
    </font>
    <font>
      <b/>
      <sz val="10"/>
      <color rgb="FFFFFFFF"/>
      <name val="Liberation Sans"/>
      <charset val="204"/>
    </font>
    <font>
      <sz val="10"/>
      <color theme="1"/>
      <name val="Arial"/>
      <family val="2"/>
      <charset val="204"/>
    </font>
    <font>
      <i/>
      <sz val="10"/>
      <color rgb="FF808080"/>
      <name val="Liberation Sans"/>
      <charset val="204"/>
    </font>
    <font>
      <sz val="10"/>
      <color rgb="FF006600"/>
      <name val="Liberation Sans"/>
      <charset val="204"/>
    </font>
    <font>
      <b/>
      <sz val="24"/>
      <color rgb="FF000000"/>
      <name val="Liberation Sans"/>
      <charset val="204"/>
    </font>
    <font>
      <sz val="18"/>
      <color rgb="FF000000"/>
      <name val="Liberation Sans"/>
      <charset val="204"/>
    </font>
    <font>
      <sz val="12"/>
      <color rgb="FF000000"/>
      <name val="Liberation Sans"/>
      <charset val="204"/>
    </font>
    <font>
      <u/>
      <sz val="10"/>
      <color rgb="FF0000EE"/>
      <name val="Liberation Sans"/>
      <charset val="204"/>
    </font>
    <font>
      <sz val="10"/>
      <color rgb="FF996600"/>
      <name val="Liberation Sans"/>
      <charset val="204"/>
    </font>
    <font>
      <sz val="10"/>
      <color rgb="FF333333"/>
      <name val="Liberation Sans"/>
      <charset val="204"/>
    </font>
    <font>
      <b/>
      <i/>
      <u/>
      <sz val="10"/>
      <color rgb="FF000000"/>
      <name val="Liberation Sans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0" borderId="0" applyNumberFormat="0" applyFill="0" applyBorder="0" applyProtection="0"/>
    <xf numFmtId="0" fontId="6" fillId="6" borderId="0"/>
    <xf numFmtId="168" fontId="7" fillId="0" borderId="0"/>
    <xf numFmtId="0" fontId="8" fillId="0" borderId="0"/>
    <xf numFmtId="0" fontId="9" fillId="7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8" borderId="0"/>
    <xf numFmtId="0" fontId="15" fillId="8" borderId="1"/>
    <xf numFmtId="0" fontId="16" fillId="0" borderId="0"/>
    <xf numFmtId="0" fontId="1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7" fillId="0" borderId="0" xfId="0" applyFont="1"/>
    <xf numFmtId="0" fontId="18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17" fillId="0" borderId="2" xfId="0" applyFont="1" applyBorder="1"/>
    <xf numFmtId="0" fontId="17" fillId="0" borderId="2" xfId="0" applyFont="1" applyBorder="1" applyAlignment="1">
      <alignment wrapText="1"/>
    </xf>
    <xf numFmtId="0" fontId="17" fillId="0" borderId="2" xfId="0" applyFont="1" applyBorder="1" applyAlignment="1">
      <alignment horizontal="right" textRotation="90" wrapText="1" readingOrder="1"/>
    </xf>
    <xf numFmtId="0" fontId="17" fillId="0" borderId="2" xfId="0" applyFont="1" applyFill="1" applyBorder="1" applyAlignment="1">
      <alignment wrapText="1"/>
    </xf>
    <xf numFmtId="0" fontId="17" fillId="0" borderId="2" xfId="0" applyFont="1" applyBorder="1" applyAlignment="1">
      <alignment horizontal="right" textRotation="90" wrapText="1"/>
    </xf>
    <xf numFmtId="0" fontId="17" fillId="0" borderId="2" xfId="0" applyFont="1" applyFill="1" applyBorder="1" applyAlignment="1">
      <alignment horizontal="right" textRotation="90" wrapText="1"/>
    </xf>
    <xf numFmtId="2" fontId="5" fillId="0" borderId="2" xfId="0" applyNumberFormat="1" applyFont="1" applyBorder="1"/>
    <xf numFmtId="2" fontId="17" fillId="0" borderId="3" xfId="0" applyNumberFormat="1" applyFont="1" applyBorder="1" applyAlignment="1">
      <alignment horizontal="right" textRotation="90" wrapText="1"/>
    </xf>
    <xf numFmtId="2" fontId="0" fillId="0" borderId="0" xfId="0" applyNumberFormat="1"/>
    <xf numFmtId="0" fontId="17" fillId="0" borderId="2" xfId="0" applyFont="1" applyBorder="1" applyAlignment="1">
      <alignment horizontal="center"/>
    </xf>
    <xf numFmtId="0" fontId="17" fillId="9" borderId="2" xfId="0" applyFont="1" applyFill="1" applyBorder="1" applyAlignment="1">
      <alignment horizontal="center"/>
    </xf>
    <xf numFmtId="0" fontId="17" fillId="9" borderId="2" xfId="0" applyFont="1" applyFill="1" applyBorder="1"/>
    <xf numFmtId="166" fontId="17" fillId="9" borderId="2" xfId="0" applyNumberFormat="1" applyFont="1" applyFill="1" applyBorder="1"/>
    <xf numFmtId="166" fontId="17" fillId="0" borderId="4" xfId="0" applyNumberFormat="1" applyFont="1" applyBorder="1"/>
    <xf numFmtId="167" fontId="17" fillId="0" borderId="2" xfId="0" applyNumberFormat="1" applyFont="1" applyBorder="1" applyAlignment="1">
      <alignment horizontal="right"/>
    </xf>
    <xf numFmtId="2" fontId="21" fillId="0" borderId="2" xfId="0" applyNumberFormat="1" applyFont="1" applyBorder="1"/>
    <xf numFmtId="166" fontId="17" fillId="0" borderId="2" xfId="0" applyNumberFormat="1" applyFont="1" applyBorder="1"/>
    <xf numFmtId="2" fontId="0" fillId="0" borderId="0" xfId="0" applyNumberFormat="1" applyBorder="1"/>
    <xf numFmtId="0" fontId="21" fillId="0" borderId="2" xfId="0" applyFont="1" applyBorder="1"/>
    <xf numFmtId="0" fontId="17" fillId="0" borderId="2" xfId="0" applyFont="1" applyBorder="1" applyAlignment="1">
      <alignment horizontal="center" wrapText="1"/>
    </xf>
    <xf numFmtId="164" fontId="17" fillId="0" borderId="2" xfId="0" applyNumberFormat="1" applyFont="1" applyFill="1" applyBorder="1" applyAlignment="1">
      <alignment horizontal="right"/>
    </xf>
    <xf numFmtId="2" fontId="17" fillId="9" borderId="2" xfId="0" applyNumberFormat="1" applyFont="1" applyFill="1" applyBorder="1" applyAlignment="1">
      <alignment horizontal="right"/>
    </xf>
    <xf numFmtId="0" fontId="17" fillId="0" borderId="2" xfId="0" applyFont="1" applyFill="1" applyBorder="1" applyAlignment="1">
      <alignment horizontal="right"/>
    </xf>
    <xf numFmtId="2" fontId="17" fillId="0" borderId="2" xfId="0" applyNumberFormat="1" applyFont="1" applyBorder="1"/>
    <xf numFmtId="2" fontId="17" fillId="0" borderId="2" xfId="0" applyNumberFormat="1" applyFont="1" applyBorder="1" applyAlignment="1">
      <alignment horizontal="right"/>
    </xf>
    <xf numFmtId="164" fontId="17" fillId="0" borderId="2" xfId="0" applyNumberFormat="1" applyFont="1" applyFill="1" applyBorder="1"/>
    <xf numFmtId="3" fontId="17" fillId="0" borderId="2" xfId="0" applyNumberFormat="1" applyFont="1" applyFill="1" applyBorder="1"/>
    <xf numFmtId="49" fontId="22" fillId="0" borderId="2" xfId="0" applyNumberFormat="1" applyFont="1" applyBorder="1" applyAlignment="1">
      <alignment horizontal="right"/>
    </xf>
    <xf numFmtId="0" fontId="21" fillId="0" borderId="0" xfId="0" applyFont="1"/>
    <xf numFmtId="4" fontId="21" fillId="0" borderId="0" xfId="0" applyNumberFormat="1" applyFont="1"/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/>
    <xf numFmtId="0" fontId="21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0" fillId="0" borderId="2" xfId="0" applyBorder="1"/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</cellXfs>
  <cellStyles count="21">
    <cellStyle name="Accent" xfId="1"/>
    <cellStyle name="Accent 1" xfId="2"/>
    <cellStyle name="Accent 2" xfId="3"/>
    <cellStyle name="Accent 3" xfId="4"/>
    <cellStyle name="Bad" xfId="5"/>
    <cellStyle name="Default" xfId="6"/>
    <cellStyle name="Error" xfId="7"/>
    <cellStyle name="Excel Built-in Comma" xfId="8"/>
    <cellStyle name="Footnote" xfId="9"/>
    <cellStyle name="Good" xfId="10"/>
    <cellStyle name="Heading" xfId="11"/>
    <cellStyle name="Heading 1" xfId="12"/>
    <cellStyle name="Heading 2" xfId="13"/>
    <cellStyle name="Hyperlink" xfId="14"/>
    <cellStyle name="Neutral" xfId="15"/>
    <cellStyle name="Note" xfId="16"/>
    <cellStyle name="Result" xfId="17"/>
    <cellStyle name="Status" xfId="18"/>
    <cellStyle name="Text" xfId="19"/>
    <cellStyle name="Warning" xfId="20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1"/>
  <sheetViews>
    <sheetView tabSelected="1" workbookViewId="0"/>
  </sheetViews>
  <sheetFormatPr defaultRowHeight="13.9"/>
  <cols>
    <col min="1" max="1" width="4.42578125" customWidth="1"/>
    <col min="2" max="2" width="30.140625" customWidth="1"/>
    <col min="3" max="3" width="27" customWidth="1"/>
    <col min="4" max="4" width="23.28515625" customWidth="1"/>
    <col min="5" max="5" width="19.28515625" customWidth="1"/>
    <col min="6" max="6" width="18.42578125" customWidth="1"/>
    <col min="7" max="7" width="19.140625" customWidth="1"/>
    <col min="8" max="8" width="14.85546875" customWidth="1"/>
    <col min="9" max="9" width="16.140625" customWidth="1"/>
    <col min="10" max="10" width="17.5703125" customWidth="1"/>
    <col min="11" max="11" width="20.42578125" customWidth="1"/>
    <col min="12" max="1024" width="9.140625" customWidth="1"/>
  </cols>
  <sheetData>
    <row r="1" spans="1:15" ht="54" customHeight="1">
      <c r="D1" s="1" t="s">
        <v>0</v>
      </c>
      <c r="E1" s="1"/>
      <c r="F1" s="1"/>
      <c r="G1" s="1"/>
      <c r="K1" s="2" t="s">
        <v>1</v>
      </c>
      <c r="L1" s="3"/>
      <c r="M1" s="3"/>
    </row>
    <row r="2" spans="1:15" ht="184.5" customHeight="1">
      <c r="A2" s="4" t="s">
        <v>2</v>
      </c>
      <c r="B2" s="5" t="s">
        <v>3</v>
      </c>
      <c r="C2" s="5" t="s">
        <v>4</v>
      </c>
      <c r="D2" s="6" t="s">
        <v>5</v>
      </c>
      <c r="E2" s="7" t="s">
        <v>6</v>
      </c>
      <c r="F2" s="8" t="s">
        <v>7</v>
      </c>
      <c r="G2" s="9" t="s">
        <v>8</v>
      </c>
      <c r="H2" s="8" t="s">
        <v>9</v>
      </c>
      <c r="I2" s="8" t="s">
        <v>10</v>
      </c>
      <c r="J2" s="8" t="s">
        <v>11</v>
      </c>
      <c r="K2" s="10" t="s">
        <v>12</v>
      </c>
      <c r="L2" s="11"/>
      <c r="M2" s="12"/>
      <c r="N2" s="12"/>
    </row>
    <row r="3" spans="1:15" ht="18.75">
      <c r="A3" s="13">
        <v>1</v>
      </c>
      <c r="B3" s="13">
        <v>2</v>
      </c>
      <c r="C3" s="13">
        <v>3</v>
      </c>
      <c r="D3" s="13">
        <v>4</v>
      </c>
      <c r="E3" s="14">
        <v>5</v>
      </c>
      <c r="F3" s="14">
        <v>6</v>
      </c>
      <c r="G3" s="13">
        <v>7</v>
      </c>
      <c r="H3" s="14">
        <v>8</v>
      </c>
      <c r="I3" s="13">
        <v>9</v>
      </c>
      <c r="J3" s="13">
        <v>10</v>
      </c>
      <c r="K3" s="10"/>
      <c r="L3" s="12"/>
      <c r="M3" s="12"/>
      <c r="N3" s="12"/>
    </row>
    <row r="4" spans="1:15" ht="18.75">
      <c r="A4" s="4">
        <v>1</v>
      </c>
      <c r="B4" s="4" t="s">
        <v>13</v>
      </c>
      <c r="C4" s="4">
        <v>826245.02</v>
      </c>
      <c r="D4" s="4">
        <v>1.01</v>
      </c>
      <c r="E4" s="15">
        <v>371336.1</v>
      </c>
      <c r="F4" s="16">
        <f>E4/E14</f>
        <v>0.52859705361058751</v>
      </c>
      <c r="G4" s="4">
        <v>33177</v>
      </c>
      <c r="H4" s="16">
        <f>G4/(G14)</f>
        <v>0.40390304476449035</v>
      </c>
      <c r="I4" s="17">
        <f t="shared" ref="I4:I12" si="0">(F4+H4)/2</f>
        <v>0.46625004918753893</v>
      </c>
      <c r="J4" s="18">
        <f t="shared" ref="J4:J12" si="1">C4*I4*D4</f>
        <v>389089.1490281187</v>
      </c>
      <c r="K4" s="19">
        <v>389</v>
      </c>
      <c r="L4" s="12"/>
      <c r="M4" s="12"/>
      <c r="N4" s="12"/>
      <c r="O4" s="12"/>
    </row>
    <row r="5" spans="1:15" ht="18.75" customHeight="1">
      <c r="A5" s="4">
        <v>2</v>
      </c>
      <c r="B5" s="4" t="s">
        <v>14</v>
      </c>
      <c r="C5" s="4">
        <f t="shared" ref="C5:C12" si="2">$C$4</f>
        <v>826245.02</v>
      </c>
      <c r="D5" s="4">
        <f t="shared" ref="D5:D12" si="3">$D$4</f>
        <v>1.01</v>
      </c>
      <c r="E5" s="15">
        <v>48808.4</v>
      </c>
      <c r="F5" s="20">
        <f>E5/E14</f>
        <v>6.9478772549846343E-2</v>
      </c>
      <c r="G5" s="4">
        <v>5576</v>
      </c>
      <c r="H5" s="20">
        <f>G5/(G14)</f>
        <v>6.7883273882713868E-2</v>
      </c>
      <c r="I5" s="17">
        <f t="shared" si="0"/>
        <v>6.8681023216280113E-2</v>
      </c>
      <c r="J5" s="18">
        <f t="shared" si="1"/>
        <v>57314.826934965386</v>
      </c>
      <c r="K5" s="19">
        <v>57</v>
      </c>
      <c r="L5" s="12"/>
      <c r="M5" s="12"/>
      <c r="N5" s="12"/>
    </row>
    <row r="6" spans="1:15" ht="18.75">
      <c r="A6" s="4">
        <v>3</v>
      </c>
      <c r="B6" s="4" t="s">
        <v>15</v>
      </c>
      <c r="C6" s="4">
        <f t="shared" si="2"/>
        <v>826245.02</v>
      </c>
      <c r="D6" s="4">
        <f t="shared" si="3"/>
        <v>1.01</v>
      </c>
      <c r="E6" s="15">
        <v>37975.800000000003</v>
      </c>
      <c r="F6" s="20">
        <f>ROUND(E6/E14,2)</f>
        <v>0.05</v>
      </c>
      <c r="G6" s="4">
        <v>5006</v>
      </c>
      <c r="H6" s="20">
        <f>G6/(G14)</f>
        <v>6.0943986559696135E-2</v>
      </c>
      <c r="I6" s="17">
        <f t="shared" si="0"/>
        <v>5.5471993279848072E-2</v>
      </c>
      <c r="J6" s="18">
        <f t="shared" si="1"/>
        <v>46291.792778917421</v>
      </c>
      <c r="K6" s="19">
        <v>46</v>
      </c>
      <c r="L6" s="12"/>
      <c r="M6" s="12"/>
      <c r="N6" s="12"/>
    </row>
    <row r="7" spans="1:15" ht="18.75">
      <c r="A7" s="4">
        <v>4</v>
      </c>
      <c r="B7" s="4" t="s">
        <v>16</v>
      </c>
      <c r="C7" s="4">
        <f t="shared" si="2"/>
        <v>826245.02</v>
      </c>
      <c r="D7" s="4">
        <f t="shared" si="3"/>
        <v>1.01</v>
      </c>
      <c r="E7" s="15">
        <v>56918.8</v>
      </c>
      <c r="F7" s="20">
        <f>E7/E14</f>
        <v>8.1023929467267816E-2</v>
      </c>
      <c r="G7" s="4">
        <v>9507</v>
      </c>
      <c r="H7" s="20">
        <f>G7/(G14)</f>
        <v>0.11574000803496427</v>
      </c>
      <c r="I7" s="17">
        <f t="shared" si="0"/>
        <v>9.8381968751116045E-2</v>
      </c>
      <c r="J7" s="18">
        <f t="shared" si="1"/>
        <v>82100.487855789295</v>
      </c>
      <c r="K7" s="19">
        <v>82</v>
      </c>
      <c r="L7" s="21"/>
      <c r="M7" s="12"/>
      <c r="N7" s="12"/>
    </row>
    <row r="8" spans="1:15" ht="18.75">
      <c r="A8" s="4">
        <v>5</v>
      </c>
      <c r="B8" s="4" t="s">
        <v>17</v>
      </c>
      <c r="C8" s="4">
        <f t="shared" si="2"/>
        <v>826245.02</v>
      </c>
      <c r="D8" s="4">
        <f t="shared" si="3"/>
        <v>1.01</v>
      </c>
      <c r="E8" s="15">
        <v>21835.5</v>
      </c>
      <c r="F8" s="20">
        <f>ROUND(E8/E14,2)</f>
        <v>0.03</v>
      </c>
      <c r="G8" s="4">
        <v>1861</v>
      </c>
      <c r="H8" s="20">
        <f>ROUND(G8/(G14),2)</f>
        <v>0.02</v>
      </c>
      <c r="I8" s="17">
        <f t="shared" si="0"/>
        <v>2.5000000000000001E-2</v>
      </c>
      <c r="J8" s="18">
        <f t="shared" si="1"/>
        <v>20862.686755000002</v>
      </c>
      <c r="K8" s="19">
        <v>21</v>
      </c>
      <c r="L8" s="21"/>
      <c r="M8" s="12"/>
      <c r="N8" s="12"/>
    </row>
    <row r="9" spans="1:15" ht="18.75">
      <c r="A9" s="4">
        <v>6</v>
      </c>
      <c r="B9" s="4" t="s">
        <v>18</v>
      </c>
      <c r="C9" s="4">
        <f t="shared" si="2"/>
        <v>826245.02</v>
      </c>
      <c r="D9" s="4">
        <f t="shared" si="3"/>
        <v>1.01</v>
      </c>
      <c r="E9" s="15">
        <v>35118.400000000001</v>
      </c>
      <c r="F9" s="20">
        <f>ROUND(E9/E14,2)</f>
        <v>0.05</v>
      </c>
      <c r="G9" s="4">
        <v>4859</v>
      </c>
      <c r="H9" s="20">
        <f>ROUND(G9/(G14),2)</f>
        <v>0.06</v>
      </c>
      <c r="I9" s="17">
        <f t="shared" si="0"/>
        <v>5.5E-2</v>
      </c>
      <c r="J9" s="18">
        <f t="shared" si="1"/>
        <v>45897.910860999997</v>
      </c>
      <c r="K9" s="19">
        <v>46</v>
      </c>
      <c r="L9" s="21"/>
      <c r="M9" s="12"/>
      <c r="N9" s="12"/>
    </row>
    <row r="10" spans="1:15" ht="18.75">
      <c r="A10" s="4">
        <v>7</v>
      </c>
      <c r="B10" s="4" t="s">
        <v>19</v>
      </c>
      <c r="C10" s="4">
        <f t="shared" si="2"/>
        <v>826245.02</v>
      </c>
      <c r="D10" s="4">
        <f t="shared" si="3"/>
        <v>1.01</v>
      </c>
      <c r="E10" s="15">
        <v>31665</v>
      </c>
      <c r="F10" s="20">
        <f>ROUND(E10/E14,2)</f>
        <v>0.05</v>
      </c>
      <c r="G10" s="4">
        <v>4725</v>
      </c>
      <c r="H10" s="20">
        <f>ROUND(G10/(G14),2)</f>
        <v>0.06</v>
      </c>
      <c r="I10" s="17">
        <f t="shared" si="0"/>
        <v>5.5E-2</v>
      </c>
      <c r="J10" s="18">
        <f t="shared" si="1"/>
        <v>45897.910860999997</v>
      </c>
      <c r="K10" s="19">
        <v>46</v>
      </c>
      <c r="L10" s="21"/>
      <c r="M10" s="12"/>
      <c r="N10" s="12"/>
    </row>
    <row r="11" spans="1:15" ht="18.75">
      <c r="A11" s="4">
        <v>8</v>
      </c>
      <c r="B11" s="4" t="s">
        <v>20</v>
      </c>
      <c r="C11" s="4">
        <f t="shared" si="2"/>
        <v>826245.02</v>
      </c>
      <c r="D11" s="4">
        <f t="shared" si="3"/>
        <v>1.01</v>
      </c>
      <c r="E11" s="15">
        <v>29666.9</v>
      </c>
      <c r="F11" s="20">
        <f>E11/E14</f>
        <v>4.2230841358434953E-2</v>
      </c>
      <c r="G11" s="4">
        <v>4834</v>
      </c>
      <c r="H11" s="20">
        <f>G11/(G14)</f>
        <v>5.8850026174504813E-2</v>
      </c>
      <c r="I11" s="17">
        <f t="shared" si="0"/>
        <v>5.0540433766469883E-2</v>
      </c>
      <c r="J11" s="18">
        <f t="shared" si="1"/>
        <v>42176.369525267437</v>
      </c>
      <c r="K11" s="22">
        <v>42</v>
      </c>
    </row>
    <row r="12" spans="1:15" ht="18.75">
      <c r="A12" s="4">
        <v>9</v>
      </c>
      <c r="B12" s="4" t="s">
        <v>21</v>
      </c>
      <c r="C12" s="4">
        <f t="shared" si="2"/>
        <v>826245.02</v>
      </c>
      <c r="D12" s="4">
        <f t="shared" si="3"/>
        <v>1.01</v>
      </c>
      <c r="E12" s="15">
        <v>69168.800000000003</v>
      </c>
      <c r="F12" s="20">
        <f>E12/E14</f>
        <v>9.8461808269597287E-2</v>
      </c>
      <c r="G12" s="4">
        <v>12596</v>
      </c>
      <c r="H12" s="20">
        <f>G12/(G14)</f>
        <v>0.15334607565040601</v>
      </c>
      <c r="I12" s="17">
        <f t="shared" si="0"/>
        <v>0.12590394196000165</v>
      </c>
      <c r="J12" s="18">
        <f t="shared" si="1"/>
        <v>105067.78009324861</v>
      </c>
      <c r="K12" s="22">
        <v>105</v>
      </c>
    </row>
    <row r="13" spans="1:15" ht="36.950000000000003" customHeight="1">
      <c r="A13" s="4"/>
      <c r="B13" s="23" t="s">
        <v>22</v>
      </c>
      <c r="C13" s="13"/>
      <c r="D13" s="13"/>
      <c r="E13" s="24"/>
      <c r="F13" s="25"/>
      <c r="G13" s="26"/>
      <c r="H13" s="25"/>
      <c r="I13" s="27"/>
      <c r="J13" s="28">
        <f>SUM(J4:J12)</f>
        <v>834698.91469330667</v>
      </c>
      <c r="K13" s="22">
        <f>SUM(K4:K12)</f>
        <v>834</v>
      </c>
      <c r="L13" s="12"/>
    </row>
    <row r="14" spans="1:15" ht="57" customHeight="1">
      <c r="A14" s="4"/>
      <c r="B14" s="13" t="s">
        <v>23</v>
      </c>
      <c r="C14" s="4"/>
      <c r="D14" s="4"/>
      <c r="E14" s="29">
        <f>SUM(E4:E12)</f>
        <v>702493.70000000007</v>
      </c>
      <c r="F14" s="4"/>
      <c r="G14" s="30">
        <f>SUM(G4:G12)</f>
        <v>82141</v>
      </c>
      <c r="H14" s="15"/>
      <c r="I14" s="4"/>
      <c r="J14" s="31"/>
      <c r="K14" s="19"/>
    </row>
    <row r="15" spans="1:15" ht="18.75">
      <c r="A15" s="32"/>
      <c r="B15" s="32"/>
      <c r="C15" s="32"/>
      <c r="D15" s="32"/>
      <c r="E15" s="32"/>
      <c r="F15" s="32"/>
      <c r="G15" s="32"/>
      <c r="H15" s="32"/>
      <c r="I15" s="32"/>
      <c r="J15" s="33"/>
    </row>
    <row r="16" spans="1:15" ht="18.75">
      <c r="C16" s="39" t="s">
        <v>24</v>
      </c>
      <c r="D16" s="39"/>
      <c r="E16" s="39"/>
      <c r="F16" s="39"/>
      <c r="G16" s="39"/>
      <c r="H16" s="39"/>
      <c r="I16" s="39"/>
      <c r="J16" s="39"/>
    </row>
    <row r="17" spans="3:10" ht="12.75">
      <c r="C17" s="40"/>
      <c r="D17" s="40"/>
      <c r="E17" s="40"/>
      <c r="F17" s="40"/>
      <c r="G17" s="40"/>
      <c r="H17" s="40"/>
      <c r="I17" s="40"/>
    </row>
    <row r="18" spans="3:10" ht="15">
      <c r="C18" s="34"/>
      <c r="D18" s="34"/>
      <c r="E18" s="34"/>
      <c r="F18" s="35"/>
      <c r="G18" s="34"/>
      <c r="H18" s="34"/>
      <c r="I18" s="34"/>
      <c r="J18" s="34"/>
    </row>
    <row r="19" spans="3:10" ht="12.75">
      <c r="C19" s="35"/>
      <c r="D19" s="35"/>
      <c r="E19" s="36"/>
      <c r="G19" s="35"/>
      <c r="H19" s="35"/>
      <c r="I19" s="35"/>
      <c r="J19" s="35"/>
    </row>
    <row r="20" spans="3:10" ht="12.75">
      <c r="C20" s="37"/>
      <c r="E20" s="38"/>
      <c r="F20" s="12"/>
    </row>
    <row r="21" spans="3:10" ht="12.75">
      <c r="D21" s="40"/>
      <c r="E21" s="40"/>
    </row>
  </sheetData>
  <mergeCells count="3">
    <mergeCell ref="C16:J16"/>
    <mergeCell ref="C17:I17"/>
    <mergeCell ref="D21:E21"/>
  </mergeCells>
  <pageMargins left="0.70826771653543308" right="0.70826771653543308" top="1.1417322834645671" bottom="1.1417322834645671" header="0.74803149606299213" footer="0.74803149606299213"/>
  <pageSetup paperSize="0" scale="65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FD18"/>
  <sheetViews>
    <sheetView workbookViewId="0"/>
  </sheetViews>
  <sheetFormatPr defaultRowHeight="13.9"/>
  <cols>
    <col min="1" max="1" width="9.140625" customWidth="1"/>
    <col min="2" max="2" width="19.7109375" customWidth="1"/>
    <col min="3" max="3" width="20.28515625" customWidth="1"/>
    <col min="4" max="4" width="15" customWidth="1"/>
    <col min="5" max="5" width="11.42578125" customWidth="1"/>
    <col min="6" max="1024" width="9.140625" customWidth="1"/>
  </cols>
  <sheetData>
    <row r="1" spans="2:4" ht="12.75"/>
    <row r="2" spans="2:4" ht="12.75">
      <c r="B2" t="s">
        <v>25</v>
      </c>
    </row>
    <row r="3" spans="2:4" ht="101.25" customHeight="1">
      <c r="B3" s="41"/>
      <c r="C3" s="42" t="s">
        <v>26</v>
      </c>
      <c r="D3" s="41"/>
    </row>
    <row r="4" spans="2:4" ht="12.75">
      <c r="B4" s="41" t="s">
        <v>27</v>
      </c>
      <c r="C4" s="41">
        <v>7245</v>
      </c>
      <c r="D4" s="41"/>
    </row>
    <row r="5" spans="2:4" ht="12.75">
      <c r="B5" s="41" t="s">
        <v>28</v>
      </c>
      <c r="C5" s="41">
        <v>12</v>
      </c>
      <c r="D5" s="41">
        <f>C5*C4</f>
        <v>86940</v>
      </c>
    </row>
    <row r="6" spans="2:4" ht="12.75">
      <c r="B6" s="41" t="s">
        <v>29</v>
      </c>
      <c r="C6" s="41">
        <v>4</v>
      </c>
      <c r="D6" s="41">
        <f>C6*C4</f>
        <v>28980</v>
      </c>
    </row>
    <row r="7" spans="2:4" ht="56.25" customHeight="1">
      <c r="B7" s="43" t="s">
        <v>30</v>
      </c>
      <c r="C7" s="41">
        <v>38.4</v>
      </c>
      <c r="D7" s="41">
        <f>C7*C4</f>
        <v>278208</v>
      </c>
    </row>
    <row r="8" spans="2:4" ht="30">
      <c r="B8" s="43" t="s">
        <v>31</v>
      </c>
      <c r="C8" s="41">
        <v>14.4</v>
      </c>
      <c r="D8" s="41">
        <f>C8*C4</f>
        <v>104328</v>
      </c>
    </row>
    <row r="9" spans="2:4" ht="12.75">
      <c r="B9" s="41" t="s">
        <v>32</v>
      </c>
      <c r="C9" s="41">
        <v>1.8</v>
      </c>
      <c r="D9" s="41">
        <f>C9*C4</f>
        <v>13041</v>
      </c>
    </row>
    <row r="10" spans="2:4" ht="12.75">
      <c r="B10" s="41" t="s">
        <v>33</v>
      </c>
      <c r="C10" s="41">
        <v>11.4</v>
      </c>
      <c r="D10" s="41">
        <f>C10*C4</f>
        <v>82593</v>
      </c>
    </row>
    <row r="11" spans="2:4" ht="12.75">
      <c r="B11" s="41" t="s">
        <v>34</v>
      </c>
      <c r="C11" s="41">
        <v>4</v>
      </c>
      <c r="D11" s="41">
        <f>C11*C4</f>
        <v>28980</v>
      </c>
    </row>
    <row r="12" spans="2:4" ht="12.75">
      <c r="B12" s="41"/>
      <c r="C12" s="41">
        <v>86</v>
      </c>
      <c r="D12" s="41">
        <f>C12*C4</f>
        <v>623070</v>
      </c>
    </row>
    <row r="14" spans="2:4" ht="12.75">
      <c r="B14" t="s">
        <v>35</v>
      </c>
      <c r="C14" t="s">
        <v>36</v>
      </c>
      <c r="D14">
        <v>467302.5</v>
      </c>
    </row>
    <row r="15" spans="2:4" ht="12.75">
      <c r="C15" t="s">
        <v>37</v>
      </c>
      <c r="D15">
        <v>167294.29999999999</v>
      </c>
    </row>
    <row r="16" spans="2:4" ht="12.75">
      <c r="C16" t="s">
        <v>38</v>
      </c>
      <c r="D16">
        <f>SUM(D14:D15)</f>
        <v>634596.80000000005</v>
      </c>
    </row>
    <row r="17" spans="3:4" ht="12.75">
      <c r="C17">
        <v>213</v>
      </c>
      <c r="D17">
        <v>191648.22</v>
      </c>
    </row>
    <row r="18" spans="3:4" ht="12.75">
      <c r="D18">
        <v>826245.02</v>
      </c>
    </row>
  </sheetData>
  <pageMargins left="0.78740157480314954" right="0.78740157480314954" top="1.1511811023622047" bottom="1.1511811023622047" header="0.78740157480314954" footer="0.78740157480314954"/>
  <pageSetup paperSize="0" fitToWidth="0" fitToHeight="0" orientation="portrait" horizontalDpi="0" verticalDpi="0" copies="0"/>
  <headerFooter alignWithMargins="0">
    <oddHeader>&amp;C&amp;"Times New Roman1,Regular"&amp;12&amp;KFFFFFF&amp;A</oddHeader>
    <oddFooter>&amp;C&amp;"Times New Roman1,Regular"&amp;12&amp;KFFFFFFСтраница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Шмойлова Наталья Николаевна</dc:creator>
  <cp:lastModifiedBy>USR</cp:lastModifiedBy>
  <cp:revision>11</cp:revision>
  <cp:lastPrinted>2023-09-25T11:43:38Z</cp:lastPrinted>
  <dcterms:created xsi:type="dcterms:W3CDTF">2006-09-28T05:33:49Z</dcterms:created>
  <dcterms:modified xsi:type="dcterms:W3CDTF">2024-10-18T06:01:56Z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</Properties>
</file>